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G11" i="1" l="1"/>
  <c r="G9" i="1"/>
  <c r="D7" i="1"/>
  <c r="G7" i="1" s="1"/>
  <c r="E7" i="1"/>
  <c r="F7" i="1"/>
</calcChain>
</file>

<file path=xl/sharedStrings.xml><?xml version="1.0" encoding="utf-8"?>
<sst xmlns="http://schemas.openxmlformats.org/spreadsheetml/2006/main" count="26" uniqueCount="26">
  <si>
    <t>Додаток 3 до Програми</t>
  </si>
  <si>
    <t>РЕСУРСНЕ ЗАБЕЗПЕЧЕННЯ ПРОГРАМИ</t>
  </si>
  <si>
    <t>Обсяг коштів, що пропонується залучити на виконання Програми</t>
  </si>
  <si>
    <t>Етапи виконання програми</t>
  </si>
  <si>
    <t>І етап</t>
  </si>
  <si>
    <t>(2024 рік)</t>
  </si>
  <si>
    <t>ІІ етап</t>
  </si>
  <si>
    <t>(2025 рік)</t>
  </si>
  <si>
    <t>ІІІ етап</t>
  </si>
  <si>
    <t>ІV етап</t>
  </si>
  <si>
    <t>(2027 рік)</t>
  </si>
  <si>
    <t>V етап</t>
  </si>
  <si>
    <t>(2028 рік)</t>
  </si>
  <si>
    <t>Обсяг ресурсів, всього, тис. грн.</t>
  </si>
  <si>
    <t>у тому числі:</t>
  </si>
  <si>
    <t>- державного бюджету</t>
  </si>
  <si>
    <t>- обласного бюджету</t>
  </si>
  <si>
    <t>- місцевого бюджету</t>
  </si>
  <si>
    <t>- інші джерела*</t>
  </si>
  <si>
    <t>0</t>
  </si>
  <si>
    <t>Примітка:</t>
  </si>
  <si>
    <t>1. *До загального обсягу фінансових витрат таблиці не включено орієнтовну вартість самих житлових модулів (61 039,440 тис. грн.), які надаються як донорська допомога у натуральній формі.</t>
  </si>
  <si>
    <t>Всього витрат на виконання Програми,
 (2024-2028)</t>
  </si>
  <si>
    <t>(2026 рік) *</t>
  </si>
  <si>
    <t>Виконавець: Тетяна ДЯДЮРА</t>
  </si>
  <si>
    <t xml:space="preserve">                     Вадим НАУМОВ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</si>
</sst>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sqref="A1:G18"/>
    </sheetView>
  </sheetViews>
  <sheetFormatPr defaultRowHeight="15" x14ac:dyDescent="0.25"/>
  <cols>
    <col min="1" max="1" width="29.28515625" style="9" customWidth="1"/>
    <col min="2" max="2" width="19.140625" style="9" customWidth="1"/>
    <col min="3" max="3" width="16" style="9" customWidth="1"/>
    <col min="4" max="4" width="14.7109375" style="9" customWidth="1"/>
    <col min="5" max="5" width="14.140625" style="9" customWidth="1"/>
    <col min="6" max="6" width="15" style="9" customWidth="1"/>
    <col min="7" max="7" width="20.7109375" style="9" customWidth="1"/>
    <col min="8" max="16384" width="9.140625" style="9"/>
  </cols>
  <sheetData>
    <row r="1" spans="1:7" ht="15.75" x14ac:dyDescent="0.25">
      <c r="A1" s="15" t="s">
        <v>0</v>
      </c>
      <c r="B1" s="15"/>
      <c r="C1" s="15"/>
      <c r="D1" s="15"/>
      <c r="E1" s="15"/>
      <c r="F1" s="15"/>
      <c r="G1" s="15"/>
    </row>
    <row r="2" spans="1:7" ht="40.5" customHeight="1" x14ac:dyDescent="0.25">
      <c r="A2" s="14" t="s">
        <v>1</v>
      </c>
      <c r="B2" s="14"/>
      <c r="C2" s="14"/>
      <c r="D2" s="14"/>
      <c r="E2" s="14"/>
      <c r="F2" s="14"/>
      <c r="G2" s="14"/>
    </row>
    <row r="3" spans="1:7" ht="32.25" customHeight="1" x14ac:dyDescent="0.25">
      <c r="A3" s="13" t="s">
        <v>2</v>
      </c>
      <c r="B3" s="13" t="s">
        <v>3</v>
      </c>
      <c r="C3" s="13"/>
      <c r="D3" s="13"/>
      <c r="E3" s="13"/>
      <c r="F3" s="13"/>
      <c r="G3" s="13" t="s">
        <v>22</v>
      </c>
    </row>
    <row r="4" spans="1:7" ht="15.75" x14ac:dyDescent="0.25">
      <c r="A4" s="13"/>
      <c r="B4" s="2" t="s">
        <v>4</v>
      </c>
      <c r="C4" s="2" t="s">
        <v>6</v>
      </c>
      <c r="D4" s="2" t="s">
        <v>8</v>
      </c>
      <c r="E4" s="2" t="s">
        <v>9</v>
      </c>
      <c r="F4" s="2" t="s">
        <v>11</v>
      </c>
      <c r="G4" s="13"/>
    </row>
    <row r="5" spans="1:7" ht="15.75" x14ac:dyDescent="0.25">
      <c r="A5" s="13"/>
      <c r="B5" s="2" t="s">
        <v>5</v>
      </c>
      <c r="C5" s="2" t="s">
        <v>7</v>
      </c>
      <c r="D5" s="2" t="s">
        <v>23</v>
      </c>
      <c r="E5" s="2" t="s">
        <v>10</v>
      </c>
      <c r="F5" s="2" t="s">
        <v>12</v>
      </c>
      <c r="G5" s="13"/>
    </row>
    <row r="6" spans="1:7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ht="31.5" x14ac:dyDescent="0.25">
      <c r="A7" s="4" t="s">
        <v>13</v>
      </c>
      <c r="B7" s="10">
        <v>5315.1</v>
      </c>
      <c r="C7" s="10">
        <v>4113.5</v>
      </c>
      <c r="D7" s="5">
        <f>D12+D11+D10+D9</f>
        <v>32782.229999999996</v>
      </c>
      <c r="E7" s="5">
        <f>E12+E11+E10+E9</f>
        <v>32067.599999999999</v>
      </c>
      <c r="F7" s="5">
        <f>F11+F12+F10+F9</f>
        <v>4062.3</v>
      </c>
      <c r="G7" s="5">
        <f>F7+E7+D7+C7+B7</f>
        <v>78340.73000000001</v>
      </c>
    </row>
    <row r="8" spans="1:7" ht="15.75" x14ac:dyDescent="0.25">
      <c r="A8" s="6" t="s">
        <v>14</v>
      </c>
      <c r="B8" s="7"/>
      <c r="C8" s="7"/>
      <c r="D8" s="7"/>
      <c r="E8" s="7"/>
      <c r="F8" s="7"/>
      <c r="G8" s="7"/>
    </row>
    <row r="9" spans="1:7" ht="15.75" x14ac:dyDescent="0.25">
      <c r="A9" s="6" t="s">
        <v>15</v>
      </c>
      <c r="B9" s="11">
        <v>4778.8999999999996</v>
      </c>
      <c r="C9" s="11">
        <v>2047.6</v>
      </c>
      <c r="D9" s="8">
        <f>27885+2758.73</f>
        <v>30643.73</v>
      </c>
      <c r="E9" s="8">
        <v>27885</v>
      </c>
      <c r="F9" s="8">
        <v>0</v>
      </c>
      <c r="G9" s="8">
        <f>F9+E9+D9+C9+B9</f>
        <v>65355.229999999996</v>
      </c>
    </row>
    <row r="10" spans="1:7" ht="15.75" x14ac:dyDescent="0.25">
      <c r="A10" s="6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</row>
    <row r="11" spans="1:7" ht="15.75" x14ac:dyDescent="0.25">
      <c r="A11" s="6" t="s">
        <v>17</v>
      </c>
      <c r="B11" s="11">
        <v>536.20000000000005</v>
      </c>
      <c r="C11" s="11">
        <v>2065.9</v>
      </c>
      <c r="D11" s="8">
        <v>2138.5</v>
      </c>
      <c r="E11" s="8">
        <v>4182.6000000000004</v>
      </c>
      <c r="F11" s="8">
        <v>4062.3</v>
      </c>
      <c r="G11" s="8">
        <f>F11+E11+D11+C11+B11</f>
        <v>12985.500000000002</v>
      </c>
    </row>
    <row r="12" spans="1:7" ht="15.75" x14ac:dyDescent="0.25">
      <c r="A12" s="6" t="s">
        <v>18</v>
      </c>
      <c r="B12" s="8" t="s">
        <v>19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</row>
    <row r="13" spans="1:7" x14ac:dyDescent="0.25">
      <c r="A13" s="1"/>
    </row>
    <row r="14" spans="1:7" x14ac:dyDescent="0.25">
      <c r="A14" s="1" t="s">
        <v>20</v>
      </c>
    </row>
    <row r="15" spans="1:7" ht="31.5" customHeight="1" x14ac:dyDescent="0.25">
      <c r="A15" s="12" t="s">
        <v>21</v>
      </c>
      <c r="B15" s="12"/>
      <c r="C15" s="12"/>
      <c r="D15" s="12"/>
      <c r="E15" s="12"/>
      <c r="F15" s="12"/>
      <c r="G15" s="12"/>
    </row>
    <row r="17" spans="1:1" x14ac:dyDescent="0.25">
      <c r="A17" s="9" t="s">
        <v>24</v>
      </c>
    </row>
    <row r="18" spans="1:1" x14ac:dyDescent="0.25">
      <c r="A18" s="9" t="s">
        <v>25</v>
      </c>
    </row>
  </sheetData>
  <mergeCells count="6">
    <mergeCell ref="A15:G15"/>
    <mergeCell ref="A3:A5"/>
    <mergeCell ref="B3:F3"/>
    <mergeCell ref="A2:G2"/>
    <mergeCell ref="A1:G1"/>
    <mergeCell ref="G3:G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Evheniy Moroz</dc:creator>
  <cp:lastModifiedBy>USP181</cp:lastModifiedBy>
  <cp:lastPrinted>2026-06-08T08:17:52Z</cp:lastPrinted>
  <dcterms:created xsi:type="dcterms:W3CDTF">2026-05-04T11:47:08Z</dcterms:created>
  <dcterms:modified xsi:type="dcterms:W3CDTF">2026-06-08T08:18:12Z</dcterms:modified>
</cp:coreProperties>
</file>